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地砖墙砖班组（劳务分包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<sst xmlns="http://schemas.openxmlformats.org/spreadsheetml/2006/main" count="79" uniqueCount="42">
  <si>
    <t>甘肃长风电子科技有限责任公司118#楼项目地砖墙砖劳务分包工程量清单明细表</t>
  </si>
  <si>
    <t>一</t>
  </si>
  <si>
    <t>项目名称</t>
  </si>
  <si>
    <t>项目特征描述</t>
  </si>
  <si>
    <t>工作内容</t>
  </si>
  <si>
    <t>计量单位</t>
  </si>
  <si>
    <t>工程量</t>
  </si>
  <si>
    <t>不含增值税单价（元）</t>
  </si>
  <si>
    <t>不含增值税合价（元）</t>
  </si>
  <si>
    <t>结算工程量计算规则</t>
  </si>
  <si>
    <t>招标人供应材料名称</t>
  </si>
  <si>
    <t>招标人提供配合的机械</t>
  </si>
  <si>
    <t>备注</t>
  </si>
  <si>
    <t>块料楼地面（上人屋面）--铺块料砖</t>
  </si>
  <si>
    <t>1.部位:上人屋面
2.20~50厚DS M20聚合物水泥砂浆（1:2.5水泥砂浆）粘接层；
3.10厚防滑地砖面层，DTG防水砂浆勾缝；
4.做法:详见23J909-5-22-屋A13</t>
  </si>
  <si>
    <t>脚手架搭拆、砂浆搅拌调运、清理基层、试排弹线、锯板修边、铺贴饰面（包含门窗洞口侧面墙砖），清理净面，材料运输、卸车,自备施工器具、开关箱电缆线及安全防护用品、施工照明灯具等；施工区域内的文明施工，做到工完料尽场地清;包验收合格；等全部工作内容</t>
  </si>
  <si>
    <t>m2</t>
  </si>
  <si>
    <t>按设计图示净尺寸以铺贴面积计算</t>
  </si>
  <si>
    <t>水泥、沙子、地砖</t>
  </si>
  <si>
    <t>施工电梯、塔吊</t>
  </si>
  <si>
    <t>块料墙面</t>
  </si>
  <si>
    <t>部位：卫生间+水房
1.墙体类型:砖墙
2.5厚DTA砂浆或瓷砖胶粘剂粘接层；
3.5-10厚陶瓷墙砖，DTG砂浆勾缝或白水泥擦缝
4.安装方式:粘贴
5.做法：见23J909-7-13-内8A</t>
  </si>
  <si>
    <t>块料楼地面</t>
  </si>
  <si>
    <t>部位：公共走道+电梯间+其他房间
1.界面剂一道；
2.30厚DS M15砂浆（1:3干硬性水泥砂浆）结合层，表面撒水泥粉；
3.5-10厚地砖面层，DTG砂浆擦缝用人造石专用填缝；
4.做法见23J909-3-52-楼21
5.其它:具体详见图纸及相关技术规范</t>
  </si>
  <si>
    <t>砂浆搅拌调运、清理基层、试排弹线、锯板修边、铺贴饰面（包含门窗洞口侧面墙砖），清理净面，材料运输、卸车,自备施工器具、开关箱电缆线及安全防护用品、施工照明灯具等；施工区域内的文明施工，做到工完料尽场地清;包验收合格；等全部工作内容</t>
  </si>
  <si>
    <t>部位：卫生间+水房
1.30厚DS M15砂浆（1:3干硬性水泥砂浆）结合层，表面撒水泥粉；
2.5-10厚地砖面层，DTG砂浆擦缝
3.做法见23J909-3-53-楼23
4.其它:具体详见图纸及相关技术规范</t>
  </si>
  <si>
    <t>块料楼梯</t>
  </si>
  <si>
    <t>部位:楼梯
1.30厚DS M15砂浆（1:3干硬性水泥砂浆）结合层，表面撒水泥粉；
2.5-10厚地砖面层，DTG砂浆擦缝用人造石专用填缝；
3.做法见23J909-3-52-楼D21、地D21
4.其它:具体详见图纸及相关技术规范</t>
  </si>
  <si>
    <t>块料踢脚线</t>
  </si>
  <si>
    <t>部位：楼梯、公共部位
1.踢脚线高度:150mm
2.条板墙，满贴涂塑中碱玻璃纤维网格布一层，用石膏粘接剂横向粘贴；
3.界面剂一道；
4.10厚DP M15砂浆（1:3水泥砂浆）打底并划出纹道；
5.5厚DTA砂浆粘贴；
6.8-10厚彩色釉面砖，DTG砂浆勾缝
7.做法见：23J909-4-8-踢4A、4C、4E</t>
  </si>
  <si>
    <t>m</t>
  </si>
  <si>
    <t>按设计图示尺寸
以延长米计算</t>
  </si>
  <si>
    <t>花岗岩台阶</t>
  </si>
  <si>
    <t>部位：室外
1.界面剂1道；
2.20厚DS M15砂浆（1:3干硬性水泥砂浆）结合层，表面撒素水泥面（洒适量清水）；
3.30厚花岗岩面层，背面及四周边满涂防雾剂，灌水泥浆擦缝，台口双层，加厚处粘贴与面层相同的石条；
4.面层材料品种、规格、颜色:1.15～20厚青石板面层，DTG水泥砂浆勾
5.做法：23J909-1-11-台14
6.其它:具体详见图纸及相关技术规范</t>
  </si>
  <si>
    <t>按设计图示尺寸
以投影面积计算</t>
  </si>
  <si>
    <t>花岗岩平台</t>
  </si>
  <si>
    <t>按设计图示尺寸
以面积计算</t>
  </si>
  <si>
    <t>花岗岩坡道</t>
  </si>
  <si>
    <t>部位：室外
1.界面剂1道；
2.30厚DS M15砂浆（1:3干硬性水泥砂浆）结合层，表面撒素水泥面（洒适量清水）；
3.10厚毛面花岗石(或其他天然石材)面层，DTG砂浆灌缝;
4.做法：23J909-1-16-坡12
5.其它:具体详见图纸及相关技术规范</t>
  </si>
  <si>
    <t>小计</t>
  </si>
  <si>
    <t>增值税3%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</si>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</sst>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indexed="8"/>
      <name val="宋体"/>
      <charset val="134"/>
    </font>
    <font>
      <sz val="12"/>
      <color indexed="8"/>
      <name val="微软雅黑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b/>
      <sz val="16"/>
      <color indexed="8"/>
      <name val="宋体"/>
      <charset val="134"/>
    </font>
    <font>
      <sz val="12"/>
      <name val="微软雅黑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b/>
      <sz val="12"/>
      <color indexed="8"/>
      <name val="微软雅黑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Font="1" applyFill="1" applyAlignment="1"/>
    <xf numFmtId="0" fontId="1" fillId="0" borderId="0" xfId="0" applyFont="1" applyFill="1" applyAlignment="1"/>
    <xf numFmtId="0" fontId="2" fillId="0" borderId="0" xfId="0" applyFont="1" applyFill="1" applyAlignment="1">
      <alignment vertical="center"/>
    </xf>
    <xf numFmtId="0" fontId="0" fillId="0" borderId="0" xfId="0" applyFont="1" applyAlignment="1"/>
    <xf numFmtId="0" fontId="0" fillId="0" borderId="0" xfId="0" applyFont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176" fontId="3" fillId="0" borderId="0" xfId="0" applyNumberFormat="1" applyFont="1" applyFill="1" applyAlignment="1">
      <alignment horizontal="center" vertical="center"/>
    </xf>
    <xf numFmtId="43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176" fontId="8" fillId="0" borderId="1" xfId="0" applyNumberFormat="1" applyFont="1" applyFill="1" applyBorder="1" applyAlignment="1">
      <alignment horizontal="center" vertical="center"/>
    </xf>
    <xf numFmtId="43" fontId="8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tabSelected="1" zoomScale="85" zoomScaleNormal="85" workbookViewId="0">
      <selection activeCell="M6" sqref="M6"/>
    </sheetView>
  </sheetViews>
  <sheetFormatPr defaultColWidth="8.89166666666667" defaultRowHeight="13.5"/>
  <cols>
    <col min="1" max="1" width="6.33333333333333" style="4" customWidth="1"/>
    <col min="2" max="2" width="13.6666666666667" style="4" customWidth="1"/>
    <col min="3" max="3" width="44.25" style="5" customWidth="1"/>
    <col min="4" max="4" width="38.825" style="4" customWidth="1"/>
    <col min="5" max="5" width="11.025" style="4" customWidth="1"/>
    <col min="6" max="6" width="12.0583333333333" style="4" customWidth="1"/>
    <col min="7" max="7" width="16.3166666666667" style="4" customWidth="1"/>
    <col min="8" max="8" width="17.225" style="4" customWidth="1"/>
    <col min="9" max="9" width="20.8833333333333" style="4" customWidth="1"/>
    <col min="10" max="10" width="20.5583333333333" style="4" customWidth="1"/>
    <col min="11" max="11" width="13.9583333333333" style="4" customWidth="1"/>
    <col min="12" max="12" width="12.4916666666667" style="4" customWidth="1"/>
    <col min="13" max="14" width="17.225" style="4" customWidth="1"/>
    <col min="15" max="16384" width="8.89166666666667" style="4"/>
  </cols>
  <sheetData>
    <row r="1" s="1" customFormat="1" ht="45" customHeight="1" spans="1:13">
      <c r="A1" s="6" t="s">
        <v>0</v>
      </c>
      <c r="B1" s="7"/>
      <c r="C1" s="8"/>
      <c r="D1" s="7"/>
      <c r="E1" s="7"/>
      <c r="F1" s="9"/>
      <c r="G1" s="10"/>
      <c r="H1" s="10"/>
      <c r="I1" s="7"/>
      <c r="J1" s="7"/>
      <c r="K1" s="7"/>
      <c r="L1" s="7"/>
      <c r="M1" s="11"/>
    </row>
    <row r="2" s="2" customFormat="1" ht="22" customHeight="1" spans="1:13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9</v>
      </c>
      <c r="J2" s="12" t="s">
        <v>10</v>
      </c>
      <c r="K2" s="12" t="s">
        <v>11</v>
      </c>
      <c r="L2" s="12" t="s">
        <v>12</v>
      </c>
    </row>
    <row r="3" s="2" customFormat="1" ht="22" customHeight="1" spans="1:1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="2" customFormat="1" ht="22" customHeight="1" spans="1:13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="3" customFormat="1" ht="112" customHeight="1" spans="1:13">
      <c r="A5" s="13">
        <f t="shared" ref="A5:A13" si="0">ROW()-4</f>
        <v>1</v>
      </c>
      <c r="B5" s="13" t="s">
        <v>13</v>
      </c>
      <c r="C5" s="14" t="s">
        <v>14</v>
      </c>
      <c r="D5" s="15" t="s">
        <v>15</v>
      </c>
      <c r="E5" s="13" t="s">
        <v>16</v>
      </c>
      <c r="F5" s="16">
        <v>1465.75</v>
      </c>
      <c r="G5" s="17"/>
      <c r="H5" s="18"/>
      <c r="I5" s="19" t="s">
        <v>17</v>
      </c>
      <c r="J5" s="18" t="s">
        <v>18</v>
      </c>
      <c r="K5" s="18" t="s">
        <v>19</v>
      </c>
      <c r="L5" s="18"/>
      <c r="M5" s="20"/>
    </row>
    <row r="6" s="3" customFormat="1" ht="107" customHeight="1" spans="1:13">
      <c r="A6" s="13">
        <f t="shared" si="0"/>
        <v>2</v>
      </c>
      <c r="B6" s="13" t="s">
        <v>20</v>
      </c>
      <c r="C6" s="14" t="s">
        <v>21</v>
      </c>
      <c r="D6" s="15" t="s">
        <v>15</v>
      </c>
      <c r="E6" s="13" t="s">
        <v>16</v>
      </c>
      <c r="F6" s="16">
        <v>2485.09</v>
      </c>
      <c r="G6" s="21"/>
      <c r="H6" s="18"/>
      <c r="I6" s="19" t="s">
        <v>17</v>
      </c>
      <c r="J6" s="18" t="s">
        <v>18</v>
      </c>
      <c r="K6" s="18" t="s">
        <v>19</v>
      </c>
      <c r="L6" s="18"/>
      <c r="M6" s="20"/>
    </row>
    <row r="7" s="3" customFormat="1" ht="126" customHeight="1" spans="1:13">
      <c r="A7" s="13">
        <f t="shared" si="0"/>
        <v>3</v>
      </c>
      <c r="B7" s="13" t="s">
        <v>22</v>
      </c>
      <c r="C7" s="14" t="s">
        <v>23</v>
      </c>
      <c r="D7" s="15" t="s">
        <v>24</v>
      </c>
      <c r="E7" s="13" t="s">
        <v>16</v>
      </c>
      <c r="F7" s="16">
        <v>7909.75</v>
      </c>
      <c r="G7" s="21"/>
      <c r="H7" s="18"/>
      <c r="I7" s="19" t="s">
        <v>17</v>
      </c>
      <c r="J7" s="18" t="s">
        <v>18</v>
      </c>
      <c r="K7" s="18" t="s">
        <v>19</v>
      </c>
      <c r="L7" s="18"/>
      <c r="M7" s="20"/>
    </row>
    <row r="8" s="3" customFormat="1" ht="112" customHeight="1" spans="1:13">
      <c r="A8" s="13">
        <f t="shared" si="0"/>
        <v>4</v>
      </c>
      <c r="B8" s="13" t="s">
        <v>22</v>
      </c>
      <c r="C8" s="14" t="s">
        <v>25</v>
      </c>
      <c r="D8" s="15" t="s">
        <v>24</v>
      </c>
      <c r="E8" s="13" t="s">
        <v>16</v>
      </c>
      <c r="F8" s="16">
        <v>405.68</v>
      </c>
      <c r="G8" s="21"/>
      <c r="H8" s="18"/>
      <c r="I8" s="19" t="s">
        <v>17</v>
      </c>
      <c r="J8" s="18" t="s">
        <v>18</v>
      </c>
      <c r="K8" s="18" t="s">
        <v>19</v>
      </c>
      <c r="L8" s="18"/>
      <c r="M8" s="20"/>
    </row>
    <row r="9" s="3" customFormat="1" ht="113" customHeight="1" spans="1:13">
      <c r="A9" s="13">
        <f t="shared" si="0"/>
        <v>5</v>
      </c>
      <c r="B9" s="13" t="s">
        <v>26</v>
      </c>
      <c r="C9" s="14" t="s">
        <v>27</v>
      </c>
      <c r="D9" s="15" t="s">
        <v>15</v>
      </c>
      <c r="E9" s="13" t="s">
        <v>16</v>
      </c>
      <c r="F9" s="16">
        <v>827.97</v>
      </c>
      <c r="G9" s="17"/>
      <c r="H9" s="18"/>
      <c r="I9" s="19" t="s">
        <v>17</v>
      </c>
      <c r="J9" s="18" t="s">
        <v>18</v>
      </c>
      <c r="K9" s="18" t="s">
        <v>19</v>
      </c>
      <c r="L9" s="18"/>
      <c r="M9" s="20"/>
    </row>
    <row r="10" s="3" customFormat="1" ht="157" customHeight="1" spans="1:13">
      <c r="A10" s="13">
        <f t="shared" si="0"/>
        <v>6</v>
      </c>
      <c r="B10" s="13" t="s">
        <v>28</v>
      </c>
      <c r="C10" s="14" t="s">
        <v>29</v>
      </c>
      <c r="D10" s="15" t="s">
        <v>15</v>
      </c>
      <c r="E10" s="19" t="s">
        <v>30</v>
      </c>
      <c r="F10" s="22">
        <v>2337</v>
      </c>
      <c r="G10" s="17"/>
      <c r="H10" s="18"/>
      <c r="I10" s="19" t="s">
        <v>31</v>
      </c>
      <c r="J10" s="18" t="s">
        <v>18</v>
      </c>
      <c r="K10" s="18" t="s">
        <v>19</v>
      </c>
      <c r="L10" s="18"/>
      <c r="M10" s="20"/>
    </row>
    <row r="11" s="3" customFormat="1" ht="162" customHeight="1" spans="1:13">
      <c r="A11" s="13">
        <f t="shared" si="0"/>
        <v>7</v>
      </c>
      <c r="B11" s="13" t="s">
        <v>32</v>
      </c>
      <c r="C11" s="14" t="s">
        <v>33</v>
      </c>
      <c r="D11" s="15" t="s">
        <v>24</v>
      </c>
      <c r="E11" s="13" t="s">
        <v>16</v>
      </c>
      <c r="F11" s="22">
        <v>45.76</v>
      </c>
      <c r="G11" s="17"/>
      <c r="H11" s="18"/>
      <c r="I11" s="23" t="s">
        <v>34</v>
      </c>
      <c r="J11" s="18" t="s">
        <v>18</v>
      </c>
      <c r="K11" s="18" t="s">
        <v>19</v>
      </c>
      <c r="L11" s="18"/>
      <c r="M11" s="20"/>
    </row>
    <row r="12" s="3" customFormat="1" ht="171" customHeight="1" spans="1:13">
      <c r="A12" s="13">
        <f t="shared" si="0"/>
        <v>8</v>
      </c>
      <c r="B12" s="13" t="s">
        <v>35</v>
      </c>
      <c r="C12" s="14" t="s">
        <v>33</v>
      </c>
      <c r="D12" s="15" t="s">
        <v>24</v>
      </c>
      <c r="E12" s="19" t="s">
        <v>16</v>
      </c>
      <c r="F12" s="22">
        <v>157.36</v>
      </c>
      <c r="G12" s="17"/>
      <c r="H12" s="18"/>
      <c r="I12" s="23" t="s">
        <v>36</v>
      </c>
      <c r="J12" s="18" t="s">
        <v>18</v>
      </c>
      <c r="K12" s="18" t="s">
        <v>19</v>
      </c>
      <c r="L12" s="18"/>
      <c r="M12" s="20"/>
    </row>
    <row r="13" s="3" customFormat="1" ht="127" customHeight="1" spans="1:13">
      <c r="A13" s="13">
        <f t="shared" si="0"/>
        <v>9</v>
      </c>
      <c r="B13" s="13" t="s">
        <v>37</v>
      </c>
      <c r="C13" s="14" t="s">
        <v>38</v>
      </c>
      <c r="D13" s="15" t="s">
        <v>24</v>
      </c>
      <c r="E13" s="24" t="s">
        <v>16</v>
      </c>
      <c r="F13" s="22">
        <v>5.7</v>
      </c>
      <c r="G13" s="17"/>
      <c r="H13" s="18"/>
      <c r="I13" s="23" t="s">
        <v>36</v>
      </c>
      <c r="J13" s="18" t="s">
        <v>18</v>
      </c>
      <c r="K13" s="18" t="s">
        <v>19</v>
      </c>
      <c r="L13" s="18"/>
      <c r="M13" s="20"/>
    </row>
    <row r="14" s="2" customFormat="1" ht="39" customHeight="1" spans="1:13">
      <c r="A14" s="25"/>
      <c r="B14" s="25" t="s">
        <v>39</v>
      </c>
      <c r="C14" s="26"/>
      <c r="D14" s="25"/>
      <c r="E14" s="25"/>
      <c r="F14" s="27"/>
      <c r="G14" s="28"/>
      <c r="H14" s="28"/>
      <c r="I14" s="27"/>
      <c r="J14" s="29"/>
      <c r="K14" s="30"/>
      <c r="L14" s="30"/>
    </row>
    <row r="15" s="2" customFormat="1" ht="39" customHeight="1" spans="1:13">
      <c r="A15" s="31"/>
      <c r="B15" s="31" t="s">
        <v>40</v>
      </c>
      <c r="C15" s="32"/>
      <c r="D15" s="31"/>
      <c r="E15" s="31"/>
      <c r="F15" s="28"/>
      <c r="G15" s="28"/>
      <c r="H15" s="28"/>
      <c r="I15" s="28"/>
      <c r="J15" s="33"/>
      <c r="K15" s="34"/>
      <c r="L15" s="34"/>
    </row>
    <row r="16" s="2" customFormat="1" ht="39" customHeight="1" spans="1:13">
      <c r="A16" s="35"/>
      <c r="B16" s="35" t="s">
        <v>41</v>
      </c>
      <c r="C16" s="36"/>
      <c r="D16" s="35"/>
      <c r="E16" s="35"/>
      <c r="F16" s="37"/>
      <c r="G16" s="38"/>
      <c r="H16" s="37"/>
      <c r="I16" s="37"/>
      <c r="J16" s="39"/>
      <c r="K16" s="40"/>
      <c r="L16" s="40"/>
    </row>
  </sheetData>
  <mergeCells count="13">
    <mergeCell ref="A1:L1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K4"/>
    <mergeCell ref="L2:L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地砖墙砖班组（劳务分包）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C.</cp:lastModifiedBy>
  <dcterms:created xsi:type="dcterms:W3CDTF">2026-02-04T06:17:00Z</dcterms:created>
  <dcterms:modified xsi:type="dcterms:W3CDTF">2026-03-05T01:36:51Z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1BC63DAB8A6C48848B6BE5447D7C66C6_13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